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V:\Budsjett\Innkjøp\Rammeavtaler\Medisinsk oksygen\1. Konkurransegrunnlag\"/>
    </mc:Choice>
  </mc:AlternateContent>
  <xr:revisionPtr revIDLastSave="0" documentId="13_ncr:1_{E9F8B955-241B-4477-95AE-30C85D684FD4}" xr6:coauthVersionLast="47" xr6:coauthVersionMax="47" xr10:uidLastSave="{00000000-0000-0000-0000-000000000000}"/>
  <bookViews>
    <workbookView xWindow="30612" yWindow="-108" windowWidth="30936" windowHeight="16776" tabRatio="500" xr2:uid="{00000000-000D-0000-FFFF-FFFF00000000}"/>
  </bookViews>
  <sheets>
    <sheet name="Veiledning" sheetId="1" r:id="rId1"/>
    <sheet name="Medisinsk oksygen og oksygenfla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" i="2" l="1"/>
  <c r="F14" i="2"/>
  <c r="F13" i="2"/>
  <c r="F11" i="2"/>
  <c r="F10" i="2"/>
  <c r="F8" i="2"/>
  <c r="F7" i="2"/>
  <c r="F5" i="2"/>
  <c r="F4" i="2"/>
  <c r="F15" i="2" l="1"/>
  <c r="C24" i="1" s="1"/>
</calcChain>
</file>

<file path=xl/sharedStrings.xml><?xml version="1.0" encoding="utf-8"?>
<sst xmlns="http://schemas.openxmlformats.org/spreadsheetml/2006/main" count="75" uniqueCount="64">
  <si>
    <t>Leverandøren skal fylle ut de hvite feltene i prisskjemaet og skal ikke gjøre endringer i skjemaet for øvrig.</t>
  </si>
  <si>
    <t>Alle priser oppgis i NOK eks. mva. og inklusive alle andre avgifter og kostnader (frakt, transport, fakturagebyr, oppfølging mv.).</t>
  </si>
  <si>
    <t>Estimerte volumer er basert på Alta kommunes oppgitte behov ved avtalestart og er ikke bindende for oppdragsgiver. Det reelle uttaket i avtaleperioden styrer fakturering.</t>
  </si>
  <si>
    <t>Tabell 1. Kolonneforklaring til prisskjemaet</t>
  </si>
  <si>
    <t>Kolonne</t>
  </si>
  <si>
    <t>Beskrivelse</t>
  </si>
  <si>
    <t>Fylles ut av leverandør</t>
  </si>
  <si>
    <t>A</t>
  </si>
  <si>
    <t>Nr.</t>
  </si>
  <si>
    <t>NEI</t>
  </si>
  <si>
    <t>B</t>
  </si>
  <si>
    <t>Beskrivelse av tjeneste/produkt</t>
  </si>
  <si>
    <t>C</t>
  </si>
  <si>
    <t>Estimert antall pr. år</t>
  </si>
  <si>
    <t>D</t>
  </si>
  <si>
    <t>E</t>
  </si>
  <si>
    <t>Tilbudt pris pr. enhet eks. mva. – fylles inn av leverandør</t>
  </si>
  <si>
    <t>JA</t>
  </si>
  <si>
    <t>F</t>
  </si>
  <si>
    <t>Sum eks. mva. (antall × pris) – beregnes automatisk</t>
  </si>
  <si>
    <t>G</t>
  </si>
  <si>
    <t>Eventuell merknad fra leverandør</t>
  </si>
  <si>
    <t>Oppsummering tilbud:</t>
  </si>
  <si>
    <t>Totalpris eks. mva</t>
  </si>
  <si>
    <t>Antall produktlinjer</t>
  </si>
  <si>
    <t>Medisinsk oksygen og oksygenflasker</t>
  </si>
  <si>
    <t>Enhet</t>
  </si>
  <si>
    <t>Tilbudt pris pr. enhet (eks. mva)</t>
  </si>
  <si>
    <t>Sum eks. mva</t>
  </si>
  <si>
    <t>Evt. merknader fra leverandør</t>
  </si>
  <si>
    <t>LIV 5 liter (IPR)</t>
  </si>
  <si>
    <t>1.1</t>
  </si>
  <si>
    <t>Bruksrett LIV 5 liter, pr. stk. pr. år</t>
  </si>
  <si>
    <t>flaske pr. år</t>
  </si>
  <si>
    <t>1.2</t>
  </si>
  <si>
    <t>Etterfylling LIV 5 liter</t>
  </si>
  <si>
    <t>pr. fylling</t>
  </si>
  <si>
    <t>1.3</t>
  </si>
  <si>
    <t>pr. flaskedøgn</t>
  </si>
  <si>
    <t>Storflaske 10–50 liter (felles pris for hele kategorien)</t>
  </si>
  <si>
    <t>2.1</t>
  </si>
  <si>
    <t>Bruksrett storflaske 10–50 liter, pr. stk. pr. år</t>
  </si>
  <si>
    <t>2.2</t>
  </si>
  <si>
    <t>Etterfylling storflaske 10–50 liter</t>
  </si>
  <si>
    <t>Batteri 12 × 50 liter (veggmontert)</t>
  </si>
  <si>
    <t>3.1</t>
  </si>
  <si>
    <t>Bruksrett batteri, pr. stk. pr. år</t>
  </si>
  <si>
    <t>batteri pr. år</t>
  </si>
  <si>
    <t>3.2</t>
  </si>
  <si>
    <t>Etterfylling batteri</t>
  </si>
  <si>
    <t>Tilleggstjenester</t>
  </si>
  <si>
    <t>4.1</t>
  </si>
  <si>
    <t>Ekstra levering/henting utenom fast leveringsdag</t>
  </si>
  <si>
    <t>pr. leveranse</t>
  </si>
  <si>
    <t>4.2</t>
  </si>
  <si>
    <t>Kurs i håndtering av medisinsk oksygen (oppgis kr 0 dersom vederlagsfritt)</t>
  </si>
  <si>
    <t>pr. kurs</t>
  </si>
  <si>
    <t>TOTALSUM EKS. MVA</t>
  </si>
  <si>
    <t>Døgnleie ekstra LIV 5 liter utover fast bruksrett, jf. krav 3.3.5</t>
  </si>
  <si>
    <t>Enhet (flaske/batteri pr. år, pr. fylling, pr. flaskedøgn, pr. leveranse, pr. kurs)</t>
  </si>
  <si>
    <t>Tilbudt sum (gul celle nederst i prisskjemaet) brukes som grunnlag for prisevalueringen (50 % av tildelingen). Totalsummen representerer estimert kostnad for ett (1) avtaleår.</t>
  </si>
  <si>
    <t>Prisskjemaet for «Medisinsk oksygen og oksygenflasker» er strukturert etter beholderkategori (LIV 5 liter, storflaske 10–50 liter, batteri 12–50 liter) og tilleggstjenester. For hver kategori skal det oppgis pris pr. enhet for bruksrett og etterfylling. For LIV 5 liter skal det i tillegg oppgis pris for døgnleie av ekstra beholdere utover fast bruksrett, jf. krav 3.3.5 i Vedlegg 2. Alle estimerte antall gjelder pr. avtaleår. Bruksrettprisen dekker kun leie/disposisjonsrett til beholderen — alt gassuttak prises separat under etterfylling.</t>
  </si>
  <si>
    <t>For storflasker gjelder felles pris for hele kategorien (10, 20 og 50 liter), jf. krav 3.3.1 i Vedlegg 2 Kravspesifikasjon.</t>
  </si>
  <si>
    <t>Vedlegg 3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</si>
</sst>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kr &quot;* #,##0.00_-;&quot;-kr &quot;* #,##0.00_-;_-&quot;kr &quot;* \-??_-;_-@_-"/>
  </numFmts>
  <fonts count="6" x14ac:knownFonts="1">
    <font>
      <sz val="11"/>
      <color theme="1"/>
      <name val="Calibri"/>
      <family val="2"/>
      <charset val="1"/>
    </font>
    <font>
      <b/>
      <sz val="14"/>
      <name val="Arial"/>
      <charset val="1"/>
    </font>
    <font>
      <b/>
      <sz val="11"/>
      <name val="Arial"/>
      <charset val="1"/>
    </font>
    <font>
      <sz val="11"/>
      <name val="Arial"/>
      <charset val="1"/>
    </font>
    <font>
      <b/>
      <sz val="10"/>
      <name val="Arial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BDD7EE"/>
      </patternFill>
    </fill>
    <fill>
      <patternFill patternType="solid">
        <fgColor rgb="FFF2F2F2"/>
        <bgColor rgb="FFDDEBF7"/>
      </patternFill>
    </fill>
    <fill>
      <patternFill patternType="solid">
        <fgColor rgb="FFFFFF00"/>
        <bgColor rgb="FFFFFF00"/>
      </patternFill>
    </fill>
    <fill>
      <patternFill patternType="solid">
        <fgColor rgb="FFDDEBF7"/>
        <bgColor rgb="FFF2F2F2"/>
      </patternFill>
    </fill>
    <fill>
      <patternFill patternType="solid">
        <fgColor rgb="FFBDD7EE"/>
        <bgColor rgb="FFD9D9D9"/>
      </patternFill>
    </fill>
    <fill>
      <patternFill patternType="solid">
        <fgColor rgb="FFFFFFFF"/>
        <bgColor rgb="FFF2F2F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5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/>
    </xf>
    <xf numFmtId="164" fontId="5" fillId="3" borderId="6" xfId="0" applyNumberFormat="1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 wrapText="1"/>
    </xf>
    <xf numFmtId="164" fontId="5" fillId="3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right"/>
    </xf>
    <xf numFmtId="164" fontId="2" fillId="4" borderId="6" xfId="0" applyNumberFormat="1" applyFont="1" applyFill="1" applyBorder="1"/>
    <xf numFmtId="0" fontId="5" fillId="3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indent="1"/>
    </xf>
    <xf numFmtId="164" fontId="5" fillId="7" borderId="5" xfId="0" applyNumberFormat="1" applyFont="1" applyFill="1" applyBorder="1" applyAlignment="1" applyProtection="1">
      <alignment vertical="center" wrapText="1"/>
      <protection locked="0"/>
    </xf>
    <xf numFmtId="164" fontId="5" fillId="7" borderId="6" xfId="0" applyNumberFormat="1" applyFont="1" applyFill="1" applyBorder="1" applyAlignment="1" applyProtection="1">
      <alignment vertical="center" wrapText="1"/>
      <protection locked="0"/>
    </xf>
    <xf numFmtId="164" fontId="5" fillId="7" borderId="7" xfId="0" applyNumberFormat="1" applyFont="1" applyFill="1" applyBorder="1" applyAlignment="1" applyProtection="1">
      <alignment vertical="center" wrapText="1"/>
      <protection locked="0"/>
    </xf>
    <xf numFmtId="0" fontId="5" fillId="7" borderId="5" xfId="0" applyFont="1" applyFill="1" applyBorder="1" applyAlignment="1" applyProtection="1">
      <alignment vertical="center" wrapText="1"/>
      <protection locked="0"/>
    </xf>
    <xf numFmtId="0" fontId="5" fillId="7" borderId="6" xfId="0" applyFont="1" applyFill="1" applyBorder="1" applyAlignment="1" applyProtection="1">
      <alignment vertical="center" wrapText="1"/>
      <protection locked="0"/>
    </xf>
    <xf numFmtId="0" fontId="5" fillId="7" borderId="7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9D9D9"/>
      <rgbColor rgb="FF808080"/>
      <rgbColor rgb="FF9999FF"/>
      <rgbColor rgb="FF993366"/>
      <rgbColor rgb="FFF2F2F2"/>
      <rgbColor rgb="FFDDEBF7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24"/>
  <sheetViews>
    <sheetView tabSelected="1" zoomScaleNormal="100" workbookViewId="0">
      <selection activeCell="C30" sqref="C30"/>
    </sheetView>
  </sheetViews>
  <sheetFormatPr baseColWidth="10" defaultColWidth="8.6640625" defaultRowHeight="14.4" x14ac:dyDescent="0.3"/>
  <cols>
    <col min="1" max="1" width="2" customWidth="1"/>
    <col min="2" max="2" width="36.77734375" customWidth="1"/>
    <col min="3" max="3" width="70" customWidth="1"/>
    <col min="4" max="4" width="18" customWidth="1"/>
    <col min="5" max="5" width="16" customWidth="1"/>
    <col min="6" max="6" width="22" customWidth="1"/>
  </cols>
  <sheetData>
    <row r="2" spans="2:6" ht="24" customHeight="1" x14ac:dyDescent="0.3">
      <c r="B2" s="27" t="s">
        <v>63</v>
      </c>
      <c r="C2" s="27"/>
      <c r="D2" s="27"/>
      <c r="E2" s="27"/>
      <c r="F2" s="27"/>
    </row>
    <row r="4" spans="2:6" ht="31.5" customHeight="1" x14ac:dyDescent="0.3">
      <c r="B4" s="28" t="s">
        <v>0</v>
      </c>
      <c r="C4" s="28"/>
      <c r="D4" s="28"/>
      <c r="E4" s="28"/>
      <c r="F4" s="28"/>
    </row>
    <row r="5" spans="2:6" ht="31.5" customHeight="1" x14ac:dyDescent="0.3">
      <c r="B5" s="29" t="s">
        <v>1</v>
      </c>
      <c r="C5" s="29"/>
      <c r="D5" s="29"/>
      <c r="E5" s="29"/>
      <c r="F5" s="29"/>
    </row>
    <row r="7" spans="2:6" ht="49.5" customHeight="1" x14ac:dyDescent="0.3">
      <c r="B7" s="30" t="s">
        <v>61</v>
      </c>
      <c r="C7" s="30"/>
      <c r="D7" s="30"/>
      <c r="E7" s="30"/>
      <c r="F7" s="30"/>
    </row>
    <row r="8" spans="2:6" ht="49.5" customHeight="1" x14ac:dyDescent="0.3">
      <c r="B8" s="23" t="s">
        <v>2</v>
      </c>
      <c r="C8" s="23"/>
      <c r="D8" s="23"/>
      <c r="E8" s="23"/>
      <c r="F8" s="23"/>
    </row>
    <row r="9" spans="2:6" ht="49.5" customHeight="1" x14ac:dyDescent="0.3">
      <c r="B9" s="23" t="s">
        <v>62</v>
      </c>
      <c r="C9" s="23"/>
      <c r="D9" s="23"/>
      <c r="E9" s="23"/>
      <c r="F9" s="23"/>
    </row>
    <row r="10" spans="2:6" ht="49.5" customHeight="1" x14ac:dyDescent="0.3">
      <c r="B10" s="24" t="s">
        <v>60</v>
      </c>
      <c r="C10" s="24"/>
      <c r="D10" s="24"/>
      <c r="E10" s="24"/>
      <c r="F10" s="24"/>
    </row>
    <row r="12" spans="2:6" x14ac:dyDescent="0.3">
      <c r="B12" s="25" t="s">
        <v>3</v>
      </c>
      <c r="C12" s="25"/>
      <c r="D12" s="25"/>
      <c r="E12" s="25"/>
      <c r="F12" s="25"/>
    </row>
    <row r="13" spans="2:6" ht="30" customHeight="1" x14ac:dyDescent="0.3">
      <c r="B13" s="3" t="s">
        <v>4</v>
      </c>
      <c r="C13" s="26" t="s">
        <v>5</v>
      </c>
      <c r="D13" s="26"/>
      <c r="E13" s="26"/>
      <c r="F13" s="3" t="s">
        <v>6</v>
      </c>
    </row>
    <row r="14" spans="2:6" ht="21.75" customHeight="1" x14ac:dyDescent="0.3">
      <c r="B14" s="4" t="s">
        <v>7</v>
      </c>
      <c r="C14" s="20" t="s">
        <v>8</v>
      </c>
      <c r="D14" s="20"/>
      <c r="E14" s="20"/>
      <c r="F14" s="5" t="s">
        <v>9</v>
      </c>
    </row>
    <row r="15" spans="2:6" ht="21.75" customHeight="1" x14ac:dyDescent="0.3">
      <c r="B15" s="4" t="s">
        <v>10</v>
      </c>
      <c r="C15" s="20" t="s">
        <v>11</v>
      </c>
      <c r="D15" s="20"/>
      <c r="E15" s="20"/>
      <c r="F15" s="5" t="s">
        <v>9</v>
      </c>
    </row>
    <row r="16" spans="2:6" ht="21.75" customHeight="1" x14ac:dyDescent="0.3">
      <c r="B16" s="4" t="s">
        <v>12</v>
      </c>
      <c r="C16" s="20" t="s">
        <v>13</v>
      </c>
      <c r="D16" s="20"/>
      <c r="E16" s="20"/>
      <c r="F16" s="5" t="s">
        <v>9</v>
      </c>
    </row>
    <row r="17" spans="2:6" ht="21.75" customHeight="1" x14ac:dyDescent="0.3">
      <c r="B17" s="4" t="s">
        <v>14</v>
      </c>
      <c r="C17" s="20" t="s">
        <v>59</v>
      </c>
      <c r="D17" s="20"/>
      <c r="E17" s="20"/>
      <c r="F17" s="5" t="s">
        <v>9</v>
      </c>
    </row>
    <row r="18" spans="2:6" ht="21.75" customHeight="1" x14ac:dyDescent="0.3">
      <c r="B18" s="4" t="s">
        <v>15</v>
      </c>
      <c r="C18" s="20" t="s">
        <v>16</v>
      </c>
      <c r="D18" s="20"/>
      <c r="E18" s="20"/>
      <c r="F18" s="5" t="s">
        <v>17</v>
      </c>
    </row>
    <row r="19" spans="2:6" ht="21.75" customHeight="1" x14ac:dyDescent="0.3">
      <c r="B19" s="4" t="s">
        <v>18</v>
      </c>
      <c r="C19" s="20" t="s">
        <v>19</v>
      </c>
      <c r="D19" s="20"/>
      <c r="E19" s="20"/>
      <c r="F19" s="5" t="s">
        <v>9</v>
      </c>
    </row>
    <row r="20" spans="2:6" ht="21.75" customHeight="1" x14ac:dyDescent="0.3">
      <c r="B20" s="4" t="s">
        <v>20</v>
      </c>
      <c r="C20" s="20" t="s">
        <v>21</v>
      </c>
      <c r="D20" s="20"/>
      <c r="E20" s="20"/>
      <c r="F20" s="5" t="s">
        <v>17</v>
      </c>
    </row>
    <row r="23" spans="2:6" ht="30" customHeight="1" x14ac:dyDescent="0.3">
      <c r="B23" s="6" t="s">
        <v>22</v>
      </c>
      <c r="C23" s="21" t="s">
        <v>23</v>
      </c>
      <c r="D23" s="21"/>
      <c r="E23" s="21"/>
      <c r="F23" s="1" t="s">
        <v>24</v>
      </c>
    </row>
    <row r="24" spans="2:6" ht="21.75" customHeight="1" x14ac:dyDescent="0.3">
      <c r="B24" s="7" t="s">
        <v>25</v>
      </c>
      <c r="C24" s="22">
        <f>'Medisinsk oksygen og oksygenfla'!F15</f>
        <v>0</v>
      </c>
      <c r="D24" s="22"/>
      <c r="E24" s="22"/>
      <c r="F24" s="8">
        <v>9</v>
      </c>
    </row>
  </sheetData>
  <sheetProtection algorithmName="SHA-512" hashValue="337SEq4GKuViwfuoLURq6tJk0RJQzuMiza9gBk5mM+pNgiBP2fvGmHz5O1Msh6qfKdho2+JmBs7qE9XmKNOfXw==" saltValue="ljzbSsNYaw3uCsgFa+1sqg==" spinCount="100000" sheet="1" objects="1" scenarios="1"/>
  <mergeCells count="18">
    <mergeCell ref="B2:F2"/>
    <mergeCell ref="B4:F4"/>
    <mergeCell ref="B5:F5"/>
    <mergeCell ref="B7:F7"/>
    <mergeCell ref="B8:F8"/>
    <mergeCell ref="B9:F9"/>
    <mergeCell ref="B10:F10"/>
    <mergeCell ref="B12:F12"/>
    <mergeCell ref="C13:E13"/>
    <mergeCell ref="C14:E14"/>
    <mergeCell ref="C20:E20"/>
    <mergeCell ref="C23:E23"/>
    <mergeCell ref="C24:E24"/>
    <mergeCell ref="C15:E15"/>
    <mergeCell ref="C16:E16"/>
    <mergeCell ref="C17:E17"/>
    <mergeCell ref="C18:E18"/>
    <mergeCell ref="C19:E19"/>
  </mergeCells>
  <pageMargins left="0.75" right="0.75" top="1" bottom="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6"/>
  <sheetViews>
    <sheetView zoomScaleNormal="100" workbookViewId="0">
      <pane ySplit="1" topLeftCell="A2" activePane="bottomLeft" state="frozen"/>
      <selection pane="bottomLeft" activeCell="F15" sqref="F15"/>
    </sheetView>
  </sheetViews>
  <sheetFormatPr baseColWidth="10" defaultColWidth="8.6640625" defaultRowHeight="14.4" x14ac:dyDescent="0.3"/>
  <cols>
    <col min="1" max="1" width="6" customWidth="1"/>
    <col min="2" max="2" width="60" customWidth="1"/>
    <col min="3" max="3" width="14" customWidth="1"/>
    <col min="4" max="4" width="16" customWidth="1"/>
    <col min="5" max="5" width="22" customWidth="1"/>
    <col min="6" max="6" width="20" customWidth="1"/>
    <col min="7" max="7" width="35" customWidth="1"/>
  </cols>
  <sheetData>
    <row r="1" spans="1:7" ht="37.5" customHeight="1" x14ac:dyDescent="0.3">
      <c r="A1" s="9" t="s">
        <v>8</v>
      </c>
      <c r="B1" s="9" t="s">
        <v>5</v>
      </c>
      <c r="C1" s="9" t="s">
        <v>13</v>
      </c>
      <c r="D1" s="9" t="s">
        <v>26</v>
      </c>
      <c r="E1" s="9" t="s">
        <v>27</v>
      </c>
      <c r="F1" s="9" t="s">
        <v>28</v>
      </c>
      <c r="G1" s="9" t="s">
        <v>29</v>
      </c>
    </row>
    <row r="2" spans="1:7" ht="21.75" customHeight="1" x14ac:dyDescent="0.3">
      <c r="A2" s="31" t="s">
        <v>30</v>
      </c>
      <c r="B2" s="31"/>
      <c r="C2" s="31"/>
      <c r="D2" s="31"/>
      <c r="E2" s="31"/>
      <c r="F2" s="31"/>
      <c r="G2" s="31"/>
    </row>
    <row r="3" spans="1:7" ht="27.75" customHeight="1" x14ac:dyDescent="0.3">
      <c r="A3" s="10" t="s">
        <v>31</v>
      </c>
      <c r="B3" s="11" t="s">
        <v>32</v>
      </c>
      <c r="C3" s="10">
        <v>40</v>
      </c>
      <c r="D3" s="10" t="s">
        <v>33</v>
      </c>
      <c r="E3" s="32"/>
      <c r="F3" s="12">
        <f>C3*E3</f>
        <v>0</v>
      </c>
      <c r="G3" s="35"/>
    </row>
    <row r="4" spans="1:7" ht="27.75" customHeight="1" x14ac:dyDescent="0.3">
      <c r="A4" s="13" t="s">
        <v>34</v>
      </c>
      <c r="B4" s="2" t="s">
        <v>35</v>
      </c>
      <c r="C4" s="13">
        <v>120</v>
      </c>
      <c r="D4" s="13" t="s">
        <v>36</v>
      </c>
      <c r="E4" s="33"/>
      <c r="F4" s="14">
        <f>C4*E4</f>
        <v>0</v>
      </c>
      <c r="G4" s="36"/>
    </row>
    <row r="5" spans="1:7" ht="27.75" customHeight="1" x14ac:dyDescent="0.3">
      <c r="A5" s="15" t="s">
        <v>37</v>
      </c>
      <c r="B5" s="16" t="s">
        <v>58</v>
      </c>
      <c r="C5" s="15">
        <v>300</v>
      </c>
      <c r="D5" s="15" t="s">
        <v>38</v>
      </c>
      <c r="E5" s="34"/>
      <c r="F5" s="17">
        <f>C5*E5</f>
        <v>0</v>
      </c>
      <c r="G5" s="37"/>
    </row>
    <row r="6" spans="1:7" ht="21.75" customHeight="1" x14ac:dyDescent="0.3">
      <c r="A6" s="31" t="s">
        <v>39</v>
      </c>
      <c r="B6" s="31"/>
      <c r="C6" s="31"/>
      <c r="D6" s="31"/>
      <c r="E6" s="31"/>
      <c r="F6" s="31"/>
      <c r="G6" s="31"/>
    </row>
    <row r="7" spans="1:7" ht="27.75" customHeight="1" x14ac:dyDescent="0.3">
      <c r="A7" s="10" t="s">
        <v>40</v>
      </c>
      <c r="B7" s="11" t="s">
        <v>41</v>
      </c>
      <c r="C7" s="10">
        <v>5</v>
      </c>
      <c r="D7" s="10" t="s">
        <v>33</v>
      </c>
      <c r="E7" s="32"/>
      <c r="F7" s="12">
        <f>C7*E7</f>
        <v>0</v>
      </c>
      <c r="G7" s="35"/>
    </row>
    <row r="8" spans="1:7" ht="27.75" customHeight="1" x14ac:dyDescent="0.3">
      <c r="A8" s="15" t="s">
        <v>42</v>
      </c>
      <c r="B8" s="16" t="s">
        <v>43</v>
      </c>
      <c r="C8" s="15">
        <v>40</v>
      </c>
      <c r="D8" s="15" t="s">
        <v>36</v>
      </c>
      <c r="E8" s="34"/>
      <c r="F8" s="17">
        <f>C8*E8</f>
        <v>0</v>
      </c>
      <c r="G8" s="37"/>
    </row>
    <row r="9" spans="1:7" ht="21.75" customHeight="1" x14ac:dyDescent="0.3">
      <c r="A9" s="31" t="s">
        <v>44</v>
      </c>
      <c r="B9" s="31"/>
      <c r="C9" s="31"/>
      <c r="D9" s="31"/>
      <c r="E9" s="31"/>
      <c r="F9" s="31"/>
      <c r="G9" s="31"/>
    </row>
    <row r="10" spans="1:7" ht="27.75" customHeight="1" x14ac:dyDescent="0.3">
      <c r="A10" s="10" t="s">
        <v>45</v>
      </c>
      <c r="B10" s="11" t="s">
        <v>46</v>
      </c>
      <c r="C10" s="10">
        <v>2</v>
      </c>
      <c r="D10" s="10" t="s">
        <v>47</v>
      </c>
      <c r="E10" s="32"/>
      <c r="F10" s="12">
        <f>C10*E10</f>
        <v>0</v>
      </c>
      <c r="G10" s="35"/>
    </row>
    <row r="11" spans="1:7" ht="27.75" customHeight="1" x14ac:dyDescent="0.3">
      <c r="A11" s="15" t="s">
        <v>48</v>
      </c>
      <c r="B11" s="16" t="s">
        <v>49</v>
      </c>
      <c r="C11" s="15">
        <v>10</v>
      </c>
      <c r="D11" s="15" t="s">
        <v>36</v>
      </c>
      <c r="E11" s="34"/>
      <c r="F11" s="17">
        <f>C11*E11</f>
        <v>0</v>
      </c>
      <c r="G11" s="37"/>
    </row>
    <row r="12" spans="1:7" ht="21.75" customHeight="1" x14ac:dyDescent="0.3">
      <c r="A12" s="31" t="s">
        <v>50</v>
      </c>
      <c r="B12" s="31"/>
      <c r="C12" s="31"/>
      <c r="D12" s="31"/>
      <c r="E12" s="31"/>
      <c r="F12" s="31"/>
      <c r="G12" s="31"/>
    </row>
    <row r="13" spans="1:7" ht="27.75" customHeight="1" x14ac:dyDescent="0.3">
      <c r="A13" s="10" t="s">
        <v>51</v>
      </c>
      <c r="B13" s="11" t="s">
        <v>52</v>
      </c>
      <c r="C13" s="10">
        <v>10</v>
      </c>
      <c r="D13" s="10" t="s">
        <v>53</v>
      </c>
      <c r="E13" s="32"/>
      <c r="F13" s="12">
        <f>C13*E13</f>
        <v>0</v>
      </c>
      <c r="G13" s="35"/>
    </row>
    <row r="14" spans="1:7" ht="27.75" customHeight="1" x14ac:dyDescent="0.3">
      <c r="A14" s="13" t="s">
        <v>54</v>
      </c>
      <c r="B14" s="2" t="s">
        <v>55</v>
      </c>
      <c r="C14" s="13">
        <v>1</v>
      </c>
      <c r="D14" s="13" t="s">
        <v>56</v>
      </c>
      <c r="E14" s="33"/>
      <c r="F14" s="14">
        <f>C14*E14</f>
        <v>0</v>
      </c>
      <c r="G14" s="36"/>
    </row>
    <row r="15" spans="1:7" ht="27.75" customHeight="1" x14ac:dyDescent="0.3">
      <c r="B15" s="18" t="s">
        <v>57</v>
      </c>
      <c r="F15" s="19">
        <f>F3+F4+F5+F7+F8+F10+F11+F13+F14</f>
        <v>0</v>
      </c>
    </row>
    <row r="16" spans="1:7" ht="24" customHeight="1" x14ac:dyDescent="0.3"/>
  </sheetData>
  <sheetProtection algorithmName="SHA-512" hashValue="SpVeMv3kNiCpcBJZ1TUesqH98HmWEmiuXdKYLNdSxqSCrwL6KSH7lmhs04WCqFggiwlhJWqKeTrwLdGMjflaQw==" saltValue="4gIDNranDP7r7ZcGm6yelQ==" spinCount="100000" sheet="1" objects="1" scenarios="1"/>
  <mergeCells count="4">
    <mergeCell ref="A2:G2"/>
    <mergeCell ref="A6:G6"/>
    <mergeCell ref="A9:G9"/>
    <mergeCell ref="A12:G12"/>
  </mergeCells>
  <pageMargins left="0.75" right="0.75" top="1" bottom="1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Medisinsk oksygen og oksygenfla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Sondre Mikkola</cp:lastModifiedBy>
  <cp:revision>0</cp:revision>
  <dcterms:created xsi:type="dcterms:W3CDTF">2026-05-08T11:46:00Z</dcterms:created>
  <dcterms:modified xsi:type="dcterms:W3CDTF">2026-07-03T08:04:51Z</dcterms:modified>
  <dc:language>en-US</dc:language>
</cp:coreProperties>
</file>